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Лист1!$A$1:$E$38</definedName>
  </definedNames>
  <calcPr calcId="125725"/>
</workbook>
</file>

<file path=xl/calcChain.xml><?xml version="1.0" encoding="utf-8"?>
<calcChain xmlns="http://schemas.openxmlformats.org/spreadsheetml/2006/main">
  <c r="D16" i="1"/>
  <c r="E16" s="1"/>
  <c r="E32"/>
  <c r="E17"/>
  <c r="E22"/>
  <c r="D9"/>
  <c r="E9" s="1"/>
  <c r="D10"/>
  <c r="E10" s="1"/>
  <c r="D11"/>
  <c r="E11" s="1"/>
  <c r="D13"/>
  <c r="E13" s="1"/>
  <c r="D21"/>
  <c r="E21" s="1"/>
  <c r="D23"/>
  <c r="E23" s="1"/>
  <c r="D24"/>
  <c r="E24" s="1"/>
  <c r="D25"/>
  <c r="E25" s="1"/>
  <c r="D27"/>
  <c r="E27" s="1"/>
  <c r="D28"/>
  <c r="E28" s="1"/>
  <c r="D29"/>
  <c r="E29" s="1"/>
  <c r="D30"/>
  <c r="E30" s="1"/>
  <c r="D32"/>
  <c r="D35"/>
  <c r="E35" s="1"/>
  <c r="D36"/>
  <c r="E36" s="1"/>
  <c r="D37"/>
  <c r="E37" s="1"/>
  <c r="D38"/>
  <c r="E38" s="1"/>
  <c r="D7"/>
  <c r="E7" s="1"/>
  <c r="D12"/>
  <c r="E12" s="1"/>
  <c r="D18"/>
  <c r="E18" s="1"/>
  <c r="D26"/>
  <c r="E26" s="1"/>
  <c r="D31"/>
  <c r="E31" s="1"/>
  <c r="D14"/>
  <c r="E14" s="1"/>
  <c r="D15"/>
  <c r="E15" s="1"/>
  <c r="D17"/>
  <c r="D34"/>
  <c r="E34" s="1"/>
  <c r="D19"/>
  <c r="E19" s="1"/>
  <c r="D20"/>
  <c r="E20" s="1"/>
  <c r="D22"/>
  <c r="D33"/>
  <c r="E33" s="1"/>
  <c r="D5"/>
  <c r="E5" s="1"/>
  <c r="D6"/>
  <c r="E6" s="1"/>
  <c r="D8"/>
  <c r="E8" s="1"/>
  <c r="D4"/>
  <c r="E4" s="1"/>
</calcChain>
</file>

<file path=xl/sharedStrings.xml><?xml version="1.0" encoding="utf-8"?>
<sst xmlns="http://schemas.openxmlformats.org/spreadsheetml/2006/main" count="41" uniqueCount="41">
  <si>
    <t>№ ТП</t>
  </si>
  <si>
    <t>№ п/п</t>
  </si>
  <si>
    <t>Мощность ТП, кВА</t>
  </si>
  <si>
    <t>Отпущенная мощность потребителям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</si>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</sst>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view="pageBreakPreview" zoomScale="130" zoomScaleNormal="100" zoomScaleSheetLayoutView="130" workbookViewId="0">
      <selection activeCell="G14" sqref="G14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4" bestFit="1" customWidth="1"/>
    <col min="4" max="4" width="16.85546875" hidden="1" customWidth="1"/>
    <col min="5" max="5" width="20.5703125" customWidth="1"/>
    <col min="7" max="7" width="16.85546875" bestFit="1" customWidth="1"/>
    <col min="8" max="8" width="14.28515625" customWidth="1"/>
  </cols>
  <sheetData>
    <row r="1" spans="1:5" ht="28.5" customHeight="1">
      <c r="A1" s="4" t="s">
        <v>5</v>
      </c>
      <c r="B1" s="4"/>
      <c r="C1" s="4"/>
      <c r="D1" s="4"/>
      <c r="E1" s="4"/>
    </row>
    <row r="2" spans="1:5" ht="90" customHeight="1">
      <c r="A2" s="12" t="s">
        <v>1</v>
      </c>
      <c r="B2" s="3" t="s">
        <v>0</v>
      </c>
      <c r="C2" s="5" t="s">
        <v>2</v>
      </c>
      <c r="D2" s="6" t="s">
        <v>3</v>
      </c>
      <c r="E2" s="6" t="s">
        <v>4</v>
      </c>
    </row>
    <row r="3" spans="1:5" s="9" customFormat="1" ht="12.75">
      <c r="A3" s="8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7">
        <v>1</v>
      </c>
      <c r="B4" s="13" t="s">
        <v>6</v>
      </c>
      <c r="C4" s="13">
        <v>100</v>
      </c>
      <c r="D4" s="10">
        <f>C4*0.89</f>
        <v>89</v>
      </c>
      <c r="E4" s="11">
        <f>D4</f>
        <v>89</v>
      </c>
    </row>
    <row r="5" spans="1:5" ht="15" customHeight="1">
      <c r="A5" s="7">
        <v>2</v>
      </c>
      <c r="B5" s="13" t="s">
        <v>17</v>
      </c>
      <c r="C5" s="13">
        <v>250</v>
      </c>
      <c r="D5" s="10">
        <f>C5*0.89</f>
        <v>222.5</v>
      </c>
      <c r="E5" s="11">
        <f>D5</f>
        <v>222.5</v>
      </c>
    </row>
    <row r="6" spans="1:5" ht="15" customHeight="1">
      <c r="A6" s="7">
        <v>3</v>
      </c>
      <c r="B6" s="13" t="s">
        <v>23</v>
      </c>
      <c r="C6" s="13">
        <v>100</v>
      </c>
      <c r="D6" s="10">
        <f>C6*0.89</f>
        <v>89</v>
      </c>
      <c r="E6" s="11">
        <f>D6</f>
        <v>89</v>
      </c>
    </row>
    <row r="7" spans="1:5" ht="15" customHeight="1">
      <c r="A7" s="7">
        <v>4</v>
      </c>
      <c r="B7" s="13" t="s">
        <v>36</v>
      </c>
      <c r="C7" s="13">
        <v>160</v>
      </c>
      <c r="D7" s="10">
        <f>C7*0.89</f>
        <v>142.4</v>
      </c>
      <c r="E7" s="11">
        <f>D7-30</f>
        <v>112.4</v>
      </c>
    </row>
    <row r="8" spans="1:5" ht="15" customHeight="1">
      <c r="A8" s="7">
        <v>5</v>
      </c>
      <c r="B8" s="13" t="s">
        <v>37</v>
      </c>
      <c r="C8" s="13">
        <v>250</v>
      </c>
      <c r="D8" s="10">
        <f>C8*0.89</f>
        <v>222.5</v>
      </c>
      <c r="E8" s="11">
        <f>D8</f>
        <v>222.5</v>
      </c>
    </row>
    <row r="9" spans="1:5" ht="15" customHeight="1">
      <c r="A9" s="7">
        <v>6</v>
      </c>
      <c r="B9" s="13" t="s">
        <v>38</v>
      </c>
      <c r="C9" s="13">
        <v>400</v>
      </c>
      <c r="D9" s="10">
        <f>C9*0.89</f>
        <v>356</v>
      </c>
      <c r="E9" s="11">
        <f>D9</f>
        <v>356</v>
      </c>
    </row>
    <row r="10" spans="1:5" ht="15" customHeight="1">
      <c r="A10" s="7">
        <v>7</v>
      </c>
      <c r="B10" s="13" t="s">
        <v>39</v>
      </c>
      <c r="C10" s="13">
        <v>400</v>
      </c>
      <c r="D10" s="10">
        <f>C10*0.89</f>
        <v>356</v>
      </c>
      <c r="E10" s="11">
        <f>D10</f>
        <v>356</v>
      </c>
    </row>
    <row r="11" spans="1:5" ht="15" customHeight="1">
      <c r="A11" s="7">
        <v>8</v>
      </c>
      <c r="B11" s="13" t="s">
        <v>40</v>
      </c>
      <c r="C11" s="13">
        <v>250</v>
      </c>
      <c r="D11" s="10">
        <f>C11*0.89</f>
        <v>222.5</v>
      </c>
      <c r="E11" s="11">
        <f>D11</f>
        <v>222.5</v>
      </c>
    </row>
    <row r="12" spans="1:5" ht="15" customHeight="1">
      <c r="A12" s="7">
        <v>9</v>
      </c>
      <c r="B12" s="13" t="s">
        <v>7</v>
      </c>
      <c r="C12" s="13">
        <v>250</v>
      </c>
      <c r="D12" s="10">
        <f>C12*0.89</f>
        <v>222.5</v>
      </c>
      <c r="E12" s="11">
        <f>D12-10</f>
        <v>212.5</v>
      </c>
    </row>
    <row r="13" spans="1:5" ht="15" customHeight="1">
      <c r="A13" s="7">
        <v>10</v>
      </c>
      <c r="B13" s="13" t="s">
        <v>8</v>
      </c>
      <c r="C13" s="13">
        <v>160</v>
      </c>
      <c r="D13" s="10">
        <f>C13*0.89</f>
        <v>142.4</v>
      </c>
      <c r="E13" s="11">
        <f>D13</f>
        <v>142.4</v>
      </c>
    </row>
    <row r="14" spans="1:5" ht="15" customHeight="1">
      <c r="A14" s="7">
        <v>11</v>
      </c>
      <c r="B14" s="13" t="s">
        <v>9</v>
      </c>
      <c r="C14" s="13">
        <v>250</v>
      </c>
      <c r="D14" s="10">
        <f>C14*0.89</f>
        <v>222.5</v>
      </c>
      <c r="E14" s="11">
        <f>D14</f>
        <v>222.5</v>
      </c>
    </row>
    <row r="15" spans="1:5">
      <c r="A15" s="7">
        <v>12</v>
      </c>
      <c r="B15" s="13" t="s">
        <v>10</v>
      </c>
      <c r="C15" s="13">
        <v>250</v>
      </c>
      <c r="D15" s="10">
        <f>C15*0.89</f>
        <v>222.5</v>
      </c>
      <c r="E15" s="11">
        <f>D15</f>
        <v>222.5</v>
      </c>
    </row>
    <row r="16" spans="1:5" ht="15" customHeight="1">
      <c r="A16" s="7">
        <v>13</v>
      </c>
      <c r="B16" s="13" t="s">
        <v>11</v>
      </c>
      <c r="C16" s="13">
        <v>250</v>
      </c>
      <c r="D16" s="10">
        <f>C16*0.89</f>
        <v>222.5</v>
      </c>
      <c r="E16" s="11">
        <f>D16-5</f>
        <v>217.5</v>
      </c>
    </row>
    <row r="17" spans="1:5" ht="15" customHeight="1">
      <c r="A17" s="7">
        <v>14</v>
      </c>
      <c r="B17" s="13" t="s">
        <v>12</v>
      </c>
      <c r="C17" s="13">
        <v>100</v>
      </c>
      <c r="D17" s="10">
        <f>C17*0.89</f>
        <v>89</v>
      </c>
      <c r="E17" s="11">
        <f>D17</f>
        <v>89</v>
      </c>
    </row>
    <row r="18" spans="1:5">
      <c r="A18" s="7">
        <v>15</v>
      </c>
      <c r="B18" s="13" t="s">
        <v>13</v>
      </c>
      <c r="C18" s="13">
        <v>250</v>
      </c>
      <c r="D18" s="10">
        <f>C18*0.89</f>
        <v>222.5</v>
      </c>
      <c r="E18" s="11">
        <f>D18-16</f>
        <v>206.5</v>
      </c>
    </row>
    <row r="19" spans="1:5">
      <c r="A19" s="7">
        <v>16</v>
      </c>
      <c r="B19" s="13" t="s">
        <v>14</v>
      </c>
      <c r="C19" s="13">
        <v>630</v>
      </c>
      <c r="D19" s="10">
        <f>C19*0.89</f>
        <v>560.70000000000005</v>
      </c>
      <c r="E19" s="11">
        <f>D19</f>
        <v>560.70000000000005</v>
      </c>
    </row>
    <row r="20" spans="1:5" ht="15" customHeight="1">
      <c r="A20" s="7">
        <v>17</v>
      </c>
      <c r="B20" s="13" t="s">
        <v>15</v>
      </c>
      <c r="C20" s="13">
        <v>250</v>
      </c>
      <c r="D20" s="10">
        <f>C20*0.89</f>
        <v>222.5</v>
      </c>
      <c r="E20" s="11">
        <f>D20-6</f>
        <v>216.5</v>
      </c>
    </row>
    <row r="21" spans="1:5" ht="15" customHeight="1">
      <c r="A21" s="7">
        <v>18</v>
      </c>
      <c r="B21" s="13" t="s">
        <v>16</v>
      </c>
      <c r="C21" s="13">
        <v>63</v>
      </c>
      <c r="D21" s="10">
        <f>C21*0.89</f>
        <v>56.07</v>
      </c>
      <c r="E21" s="11">
        <f>D21</f>
        <v>56.07</v>
      </c>
    </row>
    <row r="22" spans="1:5" ht="15" customHeight="1">
      <c r="A22" s="7">
        <v>19</v>
      </c>
      <c r="B22" s="13" t="s">
        <v>18</v>
      </c>
      <c r="C22" s="13">
        <v>100</v>
      </c>
      <c r="D22" s="10">
        <f>C22*0.89</f>
        <v>89</v>
      </c>
      <c r="E22" s="11">
        <f>D22</f>
        <v>89</v>
      </c>
    </row>
    <row r="23" spans="1:5" ht="15" customHeight="1">
      <c r="A23" s="7">
        <v>20</v>
      </c>
      <c r="B23" s="13" t="s">
        <v>19</v>
      </c>
      <c r="C23" s="13">
        <v>250</v>
      </c>
      <c r="D23" s="10">
        <f>C23*0.89</f>
        <v>222.5</v>
      </c>
      <c r="E23" s="11">
        <f>D23</f>
        <v>222.5</v>
      </c>
    </row>
    <row r="24" spans="1:5" ht="15" customHeight="1">
      <c r="A24" s="7">
        <v>21</v>
      </c>
      <c r="B24" s="13" t="s">
        <v>20</v>
      </c>
      <c r="C24" s="13">
        <v>250</v>
      </c>
      <c r="D24" s="10">
        <f>C24*0.89</f>
        <v>222.5</v>
      </c>
      <c r="E24" s="11">
        <f>D24</f>
        <v>222.5</v>
      </c>
    </row>
    <row r="25" spans="1:5">
      <c r="A25" s="7">
        <v>22</v>
      </c>
      <c r="B25" s="13" t="s">
        <v>21</v>
      </c>
      <c r="C25" s="13">
        <v>250</v>
      </c>
      <c r="D25" s="10">
        <f>C25*0.89</f>
        <v>222.5</v>
      </c>
      <c r="E25" s="11">
        <f>D25</f>
        <v>222.5</v>
      </c>
    </row>
    <row r="26" spans="1:5">
      <c r="A26" s="7">
        <v>23</v>
      </c>
      <c r="B26" s="13" t="s">
        <v>22</v>
      </c>
      <c r="C26" s="13">
        <v>250</v>
      </c>
      <c r="D26" s="10">
        <f>C26*0.89</f>
        <v>222.5</v>
      </c>
      <c r="E26" s="11">
        <f>D26</f>
        <v>222.5</v>
      </c>
    </row>
    <row r="27" spans="1:5">
      <c r="A27" s="7">
        <v>24</v>
      </c>
      <c r="B27" s="13" t="s">
        <v>24</v>
      </c>
      <c r="C27" s="13">
        <v>400</v>
      </c>
      <c r="D27" s="10">
        <f>C27*0.89</f>
        <v>356</v>
      </c>
      <c r="E27" s="11">
        <f>D27</f>
        <v>356</v>
      </c>
    </row>
    <row r="28" spans="1:5">
      <c r="A28" s="7">
        <v>25</v>
      </c>
      <c r="B28" s="13" t="s">
        <v>25</v>
      </c>
      <c r="C28" s="13">
        <v>400</v>
      </c>
      <c r="D28" s="10">
        <f>C28*0.89</f>
        <v>356</v>
      </c>
      <c r="E28" s="11">
        <f>D28</f>
        <v>356</v>
      </c>
    </row>
    <row r="29" spans="1:5" ht="15" customHeight="1">
      <c r="A29" s="7">
        <v>26</v>
      </c>
      <c r="B29" s="13" t="s">
        <v>26</v>
      </c>
      <c r="C29" s="13">
        <v>160</v>
      </c>
      <c r="D29" s="10">
        <f>C29*0.89</f>
        <v>142.4</v>
      </c>
      <c r="E29" s="11">
        <f>D29</f>
        <v>142.4</v>
      </c>
    </row>
    <row r="30" spans="1:5">
      <c r="A30" s="7">
        <v>27</v>
      </c>
      <c r="B30" s="13" t="s">
        <v>27</v>
      </c>
      <c r="C30" s="13">
        <v>250</v>
      </c>
      <c r="D30" s="10">
        <f>C30*0.89</f>
        <v>222.5</v>
      </c>
      <c r="E30" s="11">
        <f>D30</f>
        <v>222.5</v>
      </c>
    </row>
    <row r="31" spans="1:5">
      <c r="A31" s="7">
        <v>28</v>
      </c>
      <c r="B31" s="13" t="s">
        <v>28</v>
      </c>
      <c r="C31" s="13">
        <v>160</v>
      </c>
      <c r="D31" s="10">
        <f>C31*0.89</f>
        <v>142.4</v>
      </c>
      <c r="E31" s="11">
        <f>D31-15</f>
        <v>127.4</v>
      </c>
    </row>
    <row r="32" spans="1:5" ht="15" customHeight="1">
      <c r="A32" s="7">
        <v>29</v>
      </c>
      <c r="B32" s="13" t="s">
        <v>29</v>
      </c>
      <c r="C32" s="13">
        <v>160</v>
      </c>
      <c r="D32" s="10">
        <f>C32*0.89</f>
        <v>142.4</v>
      </c>
      <c r="E32" s="11">
        <f>D32</f>
        <v>142.4</v>
      </c>
    </row>
    <row r="33" spans="1:5" ht="15" customHeight="1">
      <c r="A33" s="7">
        <v>30</v>
      </c>
      <c r="B33" s="13" t="s">
        <v>30</v>
      </c>
      <c r="C33" s="13">
        <v>100</v>
      </c>
      <c r="D33" s="10">
        <f>C33*0.89</f>
        <v>89</v>
      </c>
      <c r="E33" s="11">
        <f>D33-5</f>
        <v>84</v>
      </c>
    </row>
    <row r="34" spans="1:5" ht="15" customHeight="1">
      <c r="A34" s="7">
        <v>31</v>
      </c>
      <c r="B34" s="13" t="s">
        <v>31</v>
      </c>
      <c r="C34" s="13">
        <v>100</v>
      </c>
      <c r="D34" s="10">
        <f>C34*0.89</f>
        <v>89</v>
      </c>
      <c r="E34" s="11">
        <f>D34</f>
        <v>89</v>
      </c>
    </row>
    <row r="35" spans="1:5">
      <c r="A35" s="7">
        <v>32</v>
      </c>
      <c r="B35" s="13" t="s">
        <v>32</v>
      </c>
      <c r="C35" s="13">
        <v>100</v>
      </c>
      <c r="D35" s="10">
        <f>C35*0.89</f>
        <v>89</v>
      </c>
      <c r="E35" s="11">
        <f>D35</f>
        <v>89</v>
      </c>
    </row>
    <row r="36" spans="1:5" ht="15" customHeight="1">
      <c r="A36" s="7">
        <v>33</v>
      </c>
      <c r="B36" s="13" t="s">
        <v>33</v>
      </c>
      <c r="C36" s="13">
        <v>100</v>
      </c>
      <c r="D36" s="10">
        <f>C36*0.89</f>
        <v>89</v>
      </c>
      <c r="E36" s="11">
        <f>D36</f>
        <v>89</v>
      </c>
    </row>
    <row r="37" spans="1:5" ht="15" customHeight="1">
      <c r="A37" s="7">
        <v>34</v>
      </c>
      <c r="B37" s="13" t="s">
        <v>34</v>
      </c>
      <c r="C37" s="13">
        <v>630</v>
      </c>
      <c r="D37" s="10">
        <f>C37*0.89</f>
        <v>560.70000000000005</v>
      </c>
      <c r="E37" s="11">
        <f>D37</f>
        <v>560.70000000000005</v>
      </c>
    </row>
    <row r="38" spans="1:5" ht="15" customHeight="1">
      <c r="A38" s="7">
        <v>35</v>
      </c>
      <c r="B38" s="13" t="s">
        <v>35</v>
      </c>
      <c r="C38" s="13">
        <v>250</v>
      </c>
      <c r="D38" s="10">
        <f>C38*0.89</f>
        <v>222.5</v>
      </c>
      <c r="E38" s="11">
        <f>D38</f>
        <v>222.5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jipj+7GZOT6F+whYbBkaYBTb7cGGfzovU3GL32r8fxs=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rkidPKT9V94i1L2xjmEtP9GCsqsTlF6uy8/LLsA0HQX++6XnhIR58jTajMO5fE9K
XsAIYJeE4wNe+TpzLVvXXA==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hFyzp5HBBEb8Q1Ys6lJZyprBIiE=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d9QV/WUtrST5UGbTgZ4CJgj0TFw=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p02i1crXKpSysj5EHmclxAZQDBQ=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p02i1crXKpSysj5EHmclxAZQDBQ=</DigestValue>
      </Reference>
      <Reference URI="/xl/sharedStrings.xml?ContentType=application/vnd.openxmlformats-officedocument.spreadsheetml.sharedStrings+xml">
        <DigestMethod Algorithm="http://www.w3.org/2000/09/xmldsig#sha1"/>
        <DigestValue>RVQo81GUh2piN4sO7TsL/DBQVXQ=</DigestValue>
      </Reference>
      <Reference URI="/xl/styles.xml?ContentType=application/vnd.openxmlformats-officedocument.spreadsheetml.styles+xml">
        <DigestMethod Algorithm="http://www.w3.org/2000/09/xmldsig#sha1"/>
        <DigestValue>X6S/NnKgnRJErcVihnsp8avSlss=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IS0qM9/lZLTuf8c8teno8r+Bukg=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DHnNCbC082ekCF36nFqDWz/46K8=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2020-07-06T10:13:37Z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2020-07-06T08:32:23Z</dcterms:modified>
</cp:coreProperties>
</file>